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Contratti in bozza\Beni Economali e Servizi Alberghieri\2021_286_0_sistema dosimetria\SINTEL\"/>
    </mc:Choice>
  </mc:AlternateContent>
  <bookViews>
    <workbookView xWindow="0" yWindow="0" windowWidth="28800" windowHeight="11235"/>
  </bookViews>
  <sheets>
    <sheet name="prezzo normale" sheetId="1" r:id="rId1"/>
  </sheets>
  <definedNames>
    <definedName name="_xlnm._FilterDatabase" localSheetId="0" hidden="1">'prezzo normale'!$A$10:$C$21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I19" i="1" s="1"/>
  <c r="I20" i="1"/>
  <c r="D17" i="1"/>
  <c r="D16" i="1"/>
  <c r="D14" i="1"/>
  <c r="D13" i="1"/>
  <c r="D12" i="1"/>
  <c r="I12" i="1" l="1"/>
  <c r="I13" i="1"/>
  <c r="I14" i="1"/>
  <c r="I17" i="1"/>
  <c r="I16" i="1"/>
  <c r="I24" i="1" l="1"/>
  <c r="I28" i="1" s="1"/>
</calcChain>
</file>

<file path=xl/sharedStrings.xml><?xml version="1.0" encoding="utf-8"?>
<sst xmlns="http://schemas.openxmlformats.org/spreadsheetml/2006/main" count="35" uniqueCount="28">
  <si>
    <t>Descrizione Articolo Completa</t>
  </si>
  <si>
    <t>un. Mis</t>
  </si>
  <si>
    <t>quantità</t>
  </si>
  <si>
    <t>importo unitario</t>
  </si>
  <si>
    <t>importo  complessivo</t>
  </si>
  <si>
    <t>codice articolo offerto</t>
  </si>
  <si>
    <t>descrizione articolo offerto</t>
  </si>
  <si>
    <t>Cod. Articolo AULSS8</t>
  </si>
  <si>
    <t>TOTALE OFFERTA</t>
  </si>
  <si>
    <t>P.IVA</t>
  </si>
  <si>
    <t>QUALIFICA E NOMINATIVO DEL FIRMATARIO</t>
  </si>
  <si>
    <t>RAGIONE SOCIALE OFFERENTE</t>
  </si>
  <si>
    <t>note per la compilazione: 
compilare solo in campi biacnhi</t>
  </si>
  <si>
    <t>CODICE FISCALE OFFERENTE</t>
  </si>
  <si>
    <t>SEDE LEGALE OFFERENTE</t>
  </si>
  <si>
    <t>pz</t>
  </si>
  <si>
    <t>TOTALE OFFERTA IVATA</t>
  </si>
  <si>
    <t>CND e Repertorio
(ove disponibile)</t>
  </si>
  <si>
    <t>Dosimetria dei lavoratori e degli ambienti esposti a radiazioni x e gamma</t>
  </si>
  <si>
    <t>dosimetria personale a corpo intero</t>
  </si>
  <si>
    <t>dosimetria individuale delle estremità</t>
  </si>
  <si>
    <t>dosimetria ambientale</t>
  </si>
  <si>
    <t>Dosimetria dei lavoratori e degli ambienti esposti a radiazioni neutroniche</t>
  </si>
  <si>
    <t>software per la gestione delle schede personali dosimetriche</t>
  </si>
  <si>
    <t>canone licenza software per la gestione delle variazioni alla banca dati dosimetrica</t>
  </si>
  <si>
    <t>canone licenza software per la gestione e conservazione delle schede personali dosimetriche informatizzate</t>
  </si>
  <si>
    <t>trimestre</t>
  </si>
  <si>
    <t>% IVA applicabile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</si>
</sst>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&quot;€&quot;\ #,##0.00"/>
    <numFmt numFmtId="165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0" fillId="3" borderId="0" xfId="0" applyFill="1"/>
    <xf numFmtId="0" fontId="0" fillId="3" borderId="1" xfId="0" applyFill="1" applyBorder="1"/>
    <xf numFmtId="164" fontId="3" fillId="3" borderId="1" xfId="0" applyNumberFormat="1" applyFont="1" applyFill="1" applyBorder="1"/>
    <xf numFmtId="0" fontId="0" fillId="0" borderId="0" xfId="0" applyFill="1"/>
    <xf numFmtId="0" fontId="3" fillId="3" borderId="0" xfId="0" applyFont="1" applyFill="1" applyBorder="1"/>
    <xf numFmtId="0" fontId="3" fillId="3" borderId="0" xfId="0" applyFont="1" applyFill="1"/>
    <xf numFmtId="43" fontId="0" fillId="0" borderId="1" xfId="1" applyFont="1" applyFill="1" applyBorder="1"/>
    <xf numFmtId="164" fontId="2" fillId="2" borderId="1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/>
    <xf numFmtId="0" fontId="0" fillId="4" borderId="3" xfId="0" applyFill="1" applyBorder="1"/>
    <xf numFmtId="0" fontId="0" fillId="4" borderId="2" xfId="0" applyFill="1" applyBorder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wrapText="1"/>
    </xf>
    <xf numFmtId="0" fontId="3" fillId="3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4" fillId="3" borderId="1" xfId="0" applyFont="1" applyFill="1" applyBorder="1" applyAlignment="1">
      <alignment horizontal="justify" vertical="center"/>
    </xf>
    <xf numFmtId="164" fontId="0" fillId="2" borderId="1" xfId="0" applyNumberFormat="1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43" fontId="0" fillId="2" borderId="1" xfId="1" applyFont="1" applyFill="1" applyBorder="1"/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 applyAlignment="1">
      <alignment wrapText="1"/>
    </xf>
    <xf numFmtId="0" fontId="0" fillId="2" borderId="0" xfId="0" applyFill="1" applyBorder="1"/>
    <xf numFmtId="0" fontId="0" fillId="2" borderId="10" xfId="0" applyFill="1" applyBorder="1"/>
    <xf numFmtId="0" fontId="4" fillId="2" borderId="0" xfId="0" applyFont="1" applyFill="1" applyBorder="1"/>
    <xf numFmtId="0" fontId="0" fillId="2" borderId="11" xfId="0" applyFill="1" applyBorder="1" applyAlignment="1">
      <alignment wrapText="1"/>
    </xf>
    <xf numFmtId="0" fontId="0" fillId="2" borderId="12" xfId="0" applyFill="1" applyBorder="1"/>
    <xf numFmtId="0" fontId="0" fillId="2" borderId="13" xfId="0" applyFill="1" applyBorder="1"/>
    <xf numFmtId="9" fontId="3" fillId="3" borderId="4" xfId="2" applyFont="1" applyFill="1" applyBorder="1"/>
    <xf numFmtId="0" fontId="0" fillId="3" borderId="0" xfId="0" applyFill="1" applyBorder="1"/>
    <xf numFmtId="164" fontId="3" fillId="2" borderId="1" xfId="0" applyNumberFormat="1" applyFont="1" applyFill="1" applyBorder="1"/>
    <xf numFmtId="0" fontId="5" fillId="2" borderId="0" xfId="0" applyFont="1" applyFill="1" applyAlignment="1">
      <alignment wrapText="1"/>
    </xf>
    <xf numFmtId="43" fontId="0" fillId="3" borderId="1" xfId="1" applyFont="1" applyFill="1" applyBorder="1"/>
    <xf numFmtId="165" fontId="0" fillId="2" borderId="1" xfId="1" applyNumberFormat="1" applyFont="1" applyFill="1" applyBorder="1"/>
    <xf numFmtId="0" fontId="0" fillId="3" borderId="2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view="pageLayout" zoomScale="85" zoomScaleNormal="145" zoomScalePageLayoutView="85" workbookViewId="0">
      <selection activeCell="D4" sqref="D4:H4"/>
    </sheetView>
  </sheetViews>
  <sheetFormatPr defaultRowHeight="15" x14ac:dyDescent="0.25"/>
  <cols>
    <col min="1" max="1" width="17.85546875" style="13" customWidth="1"/>
    <col min="2" max="2" width="62.5703125" customWidth="1"/>
    <col min="4" max="4" width="13.140625" style="2" bestFit="1" customWidth="1"/>
    <col min="5" max="5" width="13.140625" style="2" customWidth="1"/>
    <col min="6" max="6" width="18.28515625" style="2" customWidth="1"/>
    <col min="7" max="7" width="12.85546875" style="2" customWidth="1"/>
    <col min="8" max="8" width="17.140625" customWidth="1"/>
    <col min="9" max="9" width="14.85546875" customWidth="1"/>
  </cols>
  <sheetData>
    <row r="1" spans="1:9" x14ac:dyDescent="0.25">
      <c r="A1" s="23"/>
      <c r="B1" s="24"/>
      <c r="C1" s="25"/>
      <c r="D1" s="25"/>
      <c r="E1" s="25"/>
      <c r="F1" s="25"/>
      <c r="G1" s="25"/>
      <c r="H1" s="25"/>
      <c r="I1" s="26"/>
    </row>
    <row r="2" spans="1:9" ht="30" x14ac:dyDescent="0.25">
      <c r="A2" s="27" t="s">
        <v>11</v>
      </c>
      <c r="B2" s="3"/>
      <c r="C2" s="28"/>
      <c r="D2" s="28"/>
      <c r="E2" s="28"/>
      <c r="F2" s="28"/>
      <c r="G2" s="28"/>
      <c r="H2" s="28"/>
      <c r="I2" s="29"/>
    </row>
    <row r="3" spans="1:9" x14ac:dyDescent="0.25">
      <c r="A3" s="27"/>
      <c r="B3" s="28"/>
      <c r="C3" s="28"/>
      <c r="D3" s="28"/>
      <c r="E3" s="28"/>
      <c r="F3" s="28"/>
      <c r="G3" s="28"/>
      <c r="H3" s="28"/>
      <c r="I3" s="29"/>
    </row>
    <row r="4" spans="1:9" ht="30" x14ac:dyDescent="0.25">
      <c r="A4" s="27" t="s">
        <v>13</v>
      </c>
      <c r="B4" s="18"/>
      <c r="C4" s="28" t="s">
        <v>9</v>
      </c>
      <c r="D4" s="40"/>
      <c r="E4" s="41"/>
      <c r="F4" s="41"/>
      <c r="G4" s="41"/>
      <c r="H4" s="42"/>
      <c r="I4" s="29"/>
    </row>
    <row r="5" spans="1:9" x14ac:dyDescent="0.25">
      <c r="A5" s="27"/>
      <c r="B5" s="30"/>
      <c r="C5" s="28"/>
      <c r="D5" s="28"/>
      <c r="E5" s="28"/>
      <c r="F5" s="28"/>
      <c r="G5" s="28"/>
      <c r="H5" s="28"/>
      <c r="I5" s="29"/>
    </row>
    <row r="6" spans="1:9" ht="30" x14ac:dyDescent="0.25">
      <c r="A6" s="27" t="s">
        <v>14</v>
      </c>
      <c r="B6" s="3"/>
      <c r="C6" s="28"/>
      <c r="D6" s="28"/>
      <c r="E6" s="28"/>
      <c r="F6" s="28"/>
      <c r="G6" s="28"/>
      <c r="H6" s="28"/>
      <c r="I6" s="29"/>
    </row>
    <row r="7" spans="1:9" x14ac:dyDescent="0.25">
      <c r="A7" s="27"/>
      <c r="B7" s="28"/>
      <c r="C7" s="28"/>
      <c r="D7" s="28"/>
      <c r="E7" s="28"/>
      <c r="F7" s="28"/>
      <c r="G7" s="28"/>
      <c r="H7" s="28"/>
      <c r="I7" s="29"/>
    </row>
    <row r="8" spans="1:9" ht="45" customHeight="1" x14ac:dyDescent="0.25">
      <c r="A8" s="27" t="s">
        <v>10</v>
      </c>
      <c r="B8" s="3"/>
      <c r="C8" s="28"/>
      <c r="D8" s="43" t="s">
        <v>12</v>
      </c>
      <c r="E8" s="43"/>
      <c r="F8" s="43"/>
      <c r="G8" s="43"/>
      <c r="H8" s="43"/>
      <c r="I8" s="29"/>
    </row>
    <row r="9" spans="1:9" x14ac:dyDescent="0.25">
      <c r="A9" s="31"/>
      <c r="B9" s="32"/>
      <c r="C9" s="32"/>
      <c r="D9" s="32"/>
      <c r="E9" s="32"/>
      <c r="F9" s="32"/>
      <c r="G9" s="32"/>
      <c r="H9" s="32"/>
      <c r="I9" s="33"/>
    </row>
    <row r="10" spans="1:9" s="1" customFormat="1" ht="60" x14ac:dyDescent="0.25">
      <c r="A10" s="14" t="s">
        <v>7</v>
      </c>
      <c r="B10" s="9" t="s">
        <v>0</v>
      </c>
      <c r="C10" s="9" t="s">
        <v>1</v>
      </c>
      <c r="D10" s="9" t="s">
        <v>2</v>
      </c>
      <c r="E10" s="9" t="s">
        <v>5</v>
      </c>
      <c r="F10" s="9" t="s">
        <v>6</v>
      </c>
      <c r="G10" s="9" t="s">
        <v>17</v>
      </c>
      <c r="H10" s="9" t="s">
        <v>3</v>
      </c>
      <c r="I10" s="9" t="s">
        <v>4</v>
      </c>
    </row>
    <row r="11" spans="1:9" s="5" customFormat="1" ht="31.5" x14ac:dyDescent="0.25">
      <c r="A11" s="20"/>
      <c r="B11" s="37" t="s">
        <v>18</v>
      </c>
      <c r="C11" s="21"/>
      <c r="D11" s="39"/>
      <c r="E11" s="22"/>
      <c r="F11" s="22"/>
      <c r="G11" s="22"/>
      <c r="H11" s="36"/>
      <c r="I11" s="19"/>
    </row>
    <row r="12" spans="1:9" s="5" customFormat="1" x14ac:dyDescent="0.25">
      <c r="A12" s="20"/>
      <c r="B12" s="20" t="s">
        <v>19</v>
      </c>
      <c r="C12" s="21" t="s">
        <v>15</v>
      </c>
      <c r="D12" s="39">
        <f>700*12*4</f>
        <v>33600</v>
      </c>
      <c r="E12" s="8"/>
      <c r="F12" s="8"/>
      <c r="G12" s="8"/>
      <c r="H12" s="4"/>
      <c r="I12" s="19">
        <f t="shared" ref="I12:I20" si="0">D12*H12</f>
        <v>0</v>
      </c>
    </row>
    <row r="13" spans="1:9" s="5" customFormat="1" x14ac:dyDescent="0.25">
      <c r="A13" s="20"/>
      <c r="B13" s="20" t="s">
        <v>20</v>
      </c>
      <c r="C13" s="21" t="s">
        <v>15</v>
      </c>
      <c r="D13" s="39">
        <f>220*12*4</f>
        <v>10560</v>
      </c>
      <c r="E13" s="8"/>
      <c r="F13" s="8"/>
      <c r="G13" s="8"/>
      <c r="H13" s="4"/>
      <c r="I13" s="19">
        <f t="shared" si="0"/>
        <v>0</v>
      </c>
    </row>
    <row r="14" spans="1:9" s="5" customFormat="1" x14ac:dyDescent="0.25">
      <c r="A14" s="20"/>
      <c r="B14" s="20" t="s">
        <v>21</v>
      </c>
      <c r="C14" s="21" t="s">
        <v>15</v>
      </c>
      <c r="D14" s="39">
        <f>35*12*4</f>
        <v>1680</v>
      </c>
      <c r="E14" s="8"/>
      <c r="F14" s="8"/>
      <c r="G14" s="8"/>
      <c r="H14" s="4"/>
      <c r="I14" s="19">
        <f t="shared" si="0"/>
        <v>0</v>
      </c>
    </row>
    <row r="15" spans="1:9" s="5" customFormat="1" ht="31.5" x14ac:dyDescent="0.25">
      <c r="A15" s="20"/>
      <c r="B15" s="37" t="s">
        <v>22</v>
      </c>
      <c r="C15" s="21"/>
      <c r="D15" s="39"/>
      <c r="E15" s="22"/>
      <c r="F15" s="22"/>
      <c r="G15" s="22"/>
      <c r="H15" s="36"/>
      <c r="I15" s="19"/>
    </row>
    <row r="16" spans="1:9" s="5" customFormat="1" x14ac:dyDescent="0.25">
      <c r="A16" s="20"/>
      <c r="B16" s="20" t="s">
        <v>19</v>
      </c>
      <c r="C16" s="21" t="s">
        <v>15</v>
      </c>
      <c r="D16" s="39">
        <f>50*4*4</f>
        <v>800</v>
      </c>
      <c r="E16" s="8"/>
      <c r="F16" s="8"/>
      <c r="G16" s="8"/>
      <c r="H16" s="4"/>
      <c r="I16" s="19">
        <f t="shared" si="0"/>
        <v>0</v>
      </c>
    </row>
    <row r="17" spans="1:9" s="5" customFormat="1" x14ac:dyDescent="0.25">
      <c r="A17" s="20"/>
      <c r="B17" s="20" t="s">
        <v>21</v>
      </c>
      <c r="C17" s="21" t="s">
        <v>15</v>
      </c>
      <c r="D17" s="39">
        <f>4*4*4</f>
        <v>64</v>
      </c>
      <c r="E17" s="8"/>
      <c r="F17" s="8"/>
      <c r="G17" s="8"/>
      <c r="H17" s="4"/>
      <c r="I17" s="19">
        <f t="shared" si="0"/>
        <v>0</v>
      </c>
    </row>
    <row r="18" spans="1:9" s="5" customFormat="1" ht="15.75" x14ac:dyDescent="0.25">
      <c r="A18" s="20"/>
      <c r="B18" s="37" t="s">
        <v>23</v>
      </c>
      <c r="C18" s="21"/>
      <c r="D18" s="39"/>
      <c r="E18" s="22"/>
      <c r="F18" s="22"/>
      <c r="G18" s="22"/>
      <c r="H18" s="36"/>
      <c r="I18" s="19"/>
    </row>
    <row r="19" spans="1:9" s="5" customFormat="1" ht="30" x14ac:dyDescent="0.25">
      <c r="A19" s="20"/>
      <c r="B19" s="20" t="s">
        <v>24</v>
      </c>
      <c r="C19" s="21" t="s">
        <v>26</v>
      </c>
      <c r="D19" s="39">
        <f>4*4</f>
        <v>16</v>
      </c>
      <c r="E19" s="38"/>
      <c r="F19" s="38"/>
      <c r="G19" s="38"/>
      <c r="H19" s="4"/>
      <c r="I19" s="19">
        <f t="shared" si="0"/>
        <v>0</v>
      </c>
    </row>
    <row r="20" spans="1:9" s="5" customFormat="1" ht="30" x14ac:dyDescent="0.25">
      <c r="A20" s="20"/>
      <c r="B20" s="20" t="s">
        <v>25</v>
      </c>
      <c r="C20" s="21" t="s">
        <v>26</v>
      </c>
      <c r="D20" s="39">
        <v>16</v>
      </c>
      <c r="E20" s="8"/>
      <c r="F20" s="8"/>
      <c r="G20" s="8"/>
      <c r="H20" s="4"/>
      <c r="I20" s="19">
        <f t="shared" si="0"/>
        <v>0</v>
      </c>
    </row>
    <row r="21" spans="1:9" s="5" customFormat="1" x14ac:dyDescent="0.25">
      <c r="A21" s="15"/>
      <c r="B21" s="6"/>
      <c r="C21" s="6"/>
      <c r="H21" s="6"/>
    </row>
    <row r="22" spans="1:9" s="5" customFormat="1" x14ac:dyDescent="0.25">
      <c r="A22" s="16"/>
      <c r="B22" s="6"/>
      <c r="C22" s="7"/>
      <c r="H22" s="7"/>
      <c r="I22" s="7"/>
    </row>
    <row r="23" spans="1:9" s="5" customFormat="1" ht="15.75" thickBot="1" x14ac:dyDescent="0.3">
      <c r="A23" s="17"/>
    </row>
    <row r="24" spans="1:9" ht="15.75" thickBot="1" x14ac:dyDescent="0.3">
      <c r="E24" s="12" t="s">
        <v>8</v>
      </c>
      <c r="F24" s="11"/>
      <c r="G24" s="35"/>
      <c r="I24" s="10">
        <f>SUM(I11:I20)</f>
        <v>0</v>
      </c>
    </row>
    <row r="25" spans="1:9" ht="15.75" thickBot="1" x14ac:dyDescent="0.3"/>
    <row r="26" spans="1:9" ht="15.75" thickBot="1" x14ac:dyDescent="0.3">
      <c r="E26" s="12" t="s">
        <v>27</v>
      </c>
      <c r="F26" s="11"/>
      <c r="G26" s="35"/>
      <c r="I26" s="34"/>
    </row>
    <row r="27" spans="1:9" ht="15.75" thickBot="1" x14ac:dyDescent="0.3"/>
    <row r="28" spans="1:9" ht="15.75" thickBot="1" x14ac:dyDescent="0.3">
      <c r="E28" s="12" t="s">
        <v>16</v>
      </c>
      <c r="F28" s="11"/>
      <c r="G28" s="35"/>
      <c r="I28" s="10">
        <f>I24+(I24*I26)</f>
        <v>0</v>
      </c>
    </row>
  </sheetData>
  <autoFilter ref="A10:C21"/>
  <mergeCells count="2">
    <mergeCell ref="D4:H4"/>
    <mergeCell ref="D8:H8"/>
  </mergeCells>
  <pageMargins left="0.7" right="0.7" top="0.75" bottom="0.75" header="0.3" footer="0.3"/>
  <pageSetup paperSize="9" scale="73" fitToHeight="0" orientation="landscape" r:id="rId1"/>
  <headerFooter>
    <oddHeader>&amp;L
ALLEGATO D:  OFFERTA ECONOMICA&amp;CPROCEDURA NEGOZIATA PER SERVIZIO SORVEGLIANZA DOSIMETRICA
ID SINTEL 152328547 – CIG  91496989A4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prezzo normale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Rossi</dc:creator>
  <cp:lastModifiedBy>Sergio Rossi</cp:lastModifiedBy>
  <cp:lastPrinted>2019-08-26T13:19:56Z</cp:lastPrinted>
  <dcterms:created xsi:type="dcterms:W3CDTF">2019-08-26T09:25:02Z</dcterms:created>
  <dcterms:modified xsi:type="dcterms:W3CDTF">2022-03-21T11:56:18Z</dcterms:modified>
</cp:coreProperties>
</file>